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9040" windowHeight="15840"/>
  </bookViews>
  <sheets>
    <sheet name="Część 1 - OSSW w Popowie" sheetId="9" r:id="rId1"/>
  </sheets>
  <definedNames>
    <definedName name="_xlnm.Print_Area" localSheetId="0">'Część 1 - OSSW w Popowie'!$A$1:$I$84</definedName>
  </definedNames>
  <calcPr calcId="145621"/>
</workbook>
</file>

<file path=xl/calcChain.xml><?xml version="1.0" encoding="utf-8"?>
<calcChain xmlns="http://schemas.openxmlformats.org/spreadsheetml/2006/main">
  <c r="F81" i="9" l="1"/>
  <c r="H81" i="9" s="1"/>
  <c r="I81" i="9" s="1"/>
  <c r="F80" i="9"/>
  <c r="H80" i="9" s="1"/>
  <c r="I80" i="9" s="1"/>
  <c r="F79" i="9"/>
  <c r="F78" i="9"/>
  <c r="H78" i="9" s="1"/>
  <c r="I78" i="9" s="1"/>
  <c r="F77" i="9"/>
  <c r="H77" i="9" s="1"/>
  <c r="I77" i="9" s="1"/>
  <c r="H79" i="9" l="1"/>
  <c r="I79" i="9" s="1"/>
  <c r="F76" i="9" l="1"/>
  <c r="F75" i="9"/>
  <c r="F74" i="9"/>
  <c r="F73" i="9"/>
  <c r="F72" i="9"/>
  <c r="F71" i="9"/>
  <c r="F70" i="9"/>
  <c r="F69" i="9"/>
  <c r="F68" i="9"/>
  <c r="F67" i="9"/>
  <c r="F66" i="9"/>
  <c r="F65" i="9"/>
  <c r="F64" i="9"/>
  <c r="F63" i="9"/>
  <c r="H63" i="9" s="1"/>
  <c r="F62" i="9"/>
  <c r="F61" i="9"/>
  <c r="F60" i="9"/>
  <c r="F59" i="9"/>
  <c r="F58" i="9"/>
  <c r="F57" i="9"/>
  <c r="F56" i="9"/>
  <c r="F55" i="9"/>
  <c r="H55" i="9" s="1"/>
  <c r="F54" i="9"/>
  <c r="F53" i="9"/>
  <c r="F52" i="9"/>
  <c r="F51" i="9"/>
  <c r="F50" i="9"/>
  <c r="F49" i="9"/>
  <c r="F48" i="9"/>
  <c r="F47" i="9"/>
  <c r="F46" i="9"/>
  <c r="F45" i="9"/>
  <c r="F44" i="9"/>
  <c r="H44" i="9" s="1"/>
  <c r="F43" i="9"/>
  <c r="F42" i="9"/>
  <c r="F41" i="9"/>
  <c r="F40" i="9"/>
  <c r="F39" i="9"/>
  <c r="F38" i="9"/>
  <c r="F37" i="9"/>
  <c r="F36" i="9"/>
  <c r="F35" i="9"/>
  <c r="F34" i="9"/>
  <c r="F33" i="9"/>
  <c r="F32" i="9"/>
  <c r="F31" i="9"/>
  <c r="F30" i="9"/>
  <c r="H30" i="9" s="1"/>
  <c r="F29" i="9"/>
  <c r="F28" i="9"/>
  <c r="F27" i="9"/>
  <c r="F26" i="9"/>
  <c r="F25" i="9"/>
  <c r="F24" i="9"/>
  <c r="F23" i="9"/>
  <c r="F22" i="9"/>
  <c r="H22" i="9" s="1"/>
  <c r="F21" i="9"/>
  <c r="F20" i="9"/>
  <c r="F19" i="9"/>
  <c r="F18" i="9"/>
  <c r="F17" i="9"/>
  <c r="F15" i="9"/>
  <c r="F16" i="9"/>
  <c r="F14" i="9"/>
  <c r="H14" i="9" s="1"/>
  <c r="F13" i="9"/>
  <c r="F12" i="9"/>
  <c r="F11" i="9"/>
  <c r="H11" i="9" s="1"/>
  <c r="H27" i="9" l="1"/>
  <c r="I27" i="9" s="1"/>
  <c r="H62" i="9"/>
  <c r="I62" i="9" s="1"/>
  <c r="H76" i="9"/>
  <c r="I76" i="9" s="1"/>
  <c r="H42" i="9"/>
  <c r="I42" i="9"/>
  <c r="H56" i="9"/>
  <c r="I56" i="9" s="1"/>
  <c r="I44" i="9"/>
  <c r="H71" i="9"/>
  <c r="I71" i="9" s="1"/>
  <c r="H60" i="9"/>
  <c r="I60" i="9" s="1"/>
  <c r="H33" i="9"/>
  <c r="I33" i="9" s="1"/>
  <c r="H68" i="9"/>
  <c r="I68" i="9" s="1"/>
  <c r="I14" i="9"/>
  <c r="H41" i="9"/>
  <c r="I41" i="9" s="1"/>
  <c r="I55" i="9"/>
  <c r="I22" i="9"/>
  <c r="H49" i="9"/>
  <c r="I49" i="9" s="1"/>
  <c r="I63" i="9"/>
  <c r="I30" i="9"/>
  <c r="H38" i="9"/>
  <c r="I38" i="9" s="1"/>
  <c r="F82" i="9"/>
  <c r="I11" i="9"/>
  <c r="H39" i="9"/>
  <c r="I39" i="9" s="1"/>
  <c r="H52" i="9"/>
  <c r="I52" i="9" s="1"/>
  <c r="H74" i="9"/>
  <c r="I74" i="9" s="1"/>
  <c r="H66" i="9"/>
  <c r="I66" i="9" s="1"/>
  <c r="H69" i="9"/>
  <c r="I69" i="9" s="1"/>
  <c r="H72" i="9"/>
  <c r="I72" i="9" s="1"/>
  <c r="H67" i="9"/>
  <c r="I67" i="9" s="1"/>
  <c r="H75" i="9"/>
  <c r="I75" i="9" s="1"/>
  <c r="H70" i="9"/>
  <c r="I70" i="9" s="1"/>
  <c r="H73" i="9"/>
  <c r="I73" i="9" s="1"/>
  <c r="H64" i="9"/>
  <c r="I64" i="9" s="1"/>
  <c r="H59" i="9"/>
  <c r="I59" i="9" s="1"/>
  <c r="H57" i="9"/>
  <c r="I57" i="9" s="1"/>
  <c r="H65" i="9"/>
  <c r="I65" i="9" s="1"/>
  <c r="H58" i="9"/>
  <c r="I58" i="9" s="1"/>
  <c r="H61" i="9"/>
  <c r="I61" i="9" s="1"/>
  <c r="H47" i="9"/>
  <c r="I47" i="9" s="1"/>
  <c r="H50" i="9"/>
  <c r="I50" i="9" s="1"/>
  <c r="H45" i="9"/>
  <c r="I45" i="9" s="1"/>
  <c r="H53" i="9"/>
  <c r="I53" i="9" s="1"/>
  <c r="H48" i="9"/>
  <c r="I48" i="9" s="1"/>
  <c r="H51" i="9"/>
  <c r="I51" i="9" s="1"/>
  <c r="H46" i="9"/>
  <c r="I46" i="9" s="1"/>
  <c r="H54" i="9"/>
  <c r="I54" i="9" s="1"/>
  <c r="H37" i="9"/>
  <c r="I37" i="9" s="1"/>
  <c r="H40" i="9"/>
  <c r="I40" i="9" s="1"/>
  <c r="H36" i="9"/>
  <c r="I36" i="9" s="1"/>
  <c r="H34" i="9"/>
  <c r="I34" i="9" s="1"/>
  <c r="H35" i="9"/>
  <c r="I35" i="9" s="1"/>
  <c r="H43" i="9"/>
  <c r="I43" i="9" s="1"/>
  <c r="H25" i="9"/>
  <c r="I25" i="9" s="1"/>
  <c r="H28" i="9"/>
  <c r="I28" i="9" s="1"/>
  <c r="H23" i="9"/>
  <c r="I23" i="9" s="1"/>
  <c r="H31" i="9"/>
  <c r="I31" i="9" s="1"/>
  <c r="H26" i="9"/>
  <c r="I26" i="9" s="1"/>
  <c r="H29" i="9"/>
  <c r="I29" i="9" s="1"/>
  <c r="H24" i="9"/>
  <c r="I24" i="9" s="1"/>
  <c r="H32" i="9"/>
  <c r="I32" i="9" s="1"/>
  <c r="H21" i="9"/>
  <c r="I21" i="9" s="1"/>
  <c r="H20" i="9"/>
  <c r="I20" i="9" s="1"/>
  <c r="H19" i="9"/>
  <c r="I19" i="9" s="1"/>
  <c r="H18" i="9"/>
  <c r="I18" i="9" s="1"/>
  <c r="H17" i="9"/>
  <c r="I17" i="9" s="1"/>
  <c r="H15" i="9"/>
  <c r="I15" i="9" s="1"/>
  <c r="H16" i="9"/>
  <c r="I16" i="9" s="1"/>
  <c r="H13" i="9"/>
  <c r="I13" i="9" s="1"/>
  <c r="H12" i="9"/>
  <c r="I12" i="9" s="1"/>
  <c r="I82" i="9" l="1"/>
  <c r="H82" i="9"/>
</calcChain>
</file>

<file path=xl/sharedStrings.xml><?xml version="1.0" encoding="utf-8"?>
<sst xmlns="http://schemas.openxmlformats.org/spreadsheetml/2006/main" count="239" uniqueCount="173">
  <si>
    <t>RAZEM</t>
  </si>
  <si>
    <t>A</t>
  </si>
  <si>
    <t>B</t>
  </si>
  <si>
    <t>C</t>
  </si>
  <si>
    <t>D</t>
  </si>
  <si>
    <t>E</t>
  </si>
  <si>
    <t>G</t>
  </si>
  <si>
    <t>1.</t>
  </si>
  <si>
    <t>2.</t>
  </si>
  <si>
    <t>3.</t>
  </si>
  <si>
    <t>4.</t>
  </si>
  <si>
    <t>5.</t>
  </si>
  <si>
    <t>6.</t>
  </si>
  <si>
    <t>7.</t>
  </si>
  <si>
    <t>LP.</t>
  </si>
  <si>
    <t>JEDNOSTKA MIARY</t>
  </si>
  <si>
    <t>ILOŚĆ</t>
  </si>
  <si>
    <t>NAZWA ARTYKUŁU</t>
  </si>
  <si>
    <t>STAWKA PODATKU VAT 
[%]</t>
  </si>
  <si>
    <t>8.</t>
  </si>
  <si>
    <t>9.</t>
  </si>
  <si>
    <t>10.</t>
  </si>
  <si>
    <t>F = D*E</t>
  </si>
  <si>
    <t>11.</t>
  </si>
  <si>
    <t>12.</t>
  </si>
  <si>
    <t>13.</t>
  </si>
  <si>
    <t>14.</t>
  </si>
  <si>
    <t>WARTOŚĆ 
PODATKU VAT
[zł]</t>
  </si>
  <si>
    <t>H</t>
  </si>
  <si>
    <t>Formularz asortymentowo-cenowy</t>
  </si>
  <si>
    <t>(nazwa Wykonawcy/Wykonawców)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</si>
  <si>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</si>
  <si>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</si>
  <si>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</si>
  <si>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</si>
  <si>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</si>
  <si>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</si>
  <si>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</si>
  <si>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</si>
  <si>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</si>
  <si>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</si>
  <si>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</si>
  <si>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</si>
  <si>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</si>
  <si>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</si>
  <si>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</si>
  <si>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</si>
  <si>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</si>
  <si>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</si>
  <si>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</si>
  <si>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</si>
  <si>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</si>
  <si>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</si>
  <si>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</si>
  <si>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</si>
  <si>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</si>
  <si>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</si>
  <si>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</si>
  <si>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</si>
  <si>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</si>
  <si>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</si>
  <si>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</si>
  <si>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</si>
  <si>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</si>
  <si>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</si>
  <si>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</si>
  <si>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</si>
  <si>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</si>
  <si>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</si>
  <si>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</si>
  <si>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</si>
  <si>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</si>
  <si>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</si>
  <si>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</si>
  <si>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</si>
  <si>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</si>
  <si>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</si>
  <si>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</si>
  <si>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</si>
  <si>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</si>
  <si>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</si>
  <si>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</si>
  <si>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</si>
  <si>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</si>
  <si>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CENA JEDNOSTKOWA NETTO
[zł]</t>
  </si>
  <si>
    <t>WARTOŚĆ NETTO
 [zł]</t>
  </si>
  <si>
    <t>WARTOŚĆ BRUTTO 
[zł]</t>
  </si>
  <si>
    <t>I = F+H</t>
  </si>
  <si>
    <t>szt.</t>
  </si>
  <si>
    <t>(podpis Wykonawcy lub upoważnionego pełnomocnika)</t>
  </si>
  <si>
    <t>Załącznik nr 1.1. do zapytania ofertowego</t>
  </si>
  <si>
    <t>68.</t>
  </si>
  <si>
    <t>69.</t>
  </si>
  <si>
    <t>70.</t>
  </si>
  <si>
    <t>71.</t>
  </si>
  <si>
    <t>Akryl biały uniwersalny tuba 280ml</t>
  </si>
  <si>
    <t>Cement 42.5 R</t>
  </si>
  <si>
    <t>kg</t>
  </si>
  <si>
    <t>Farba emulsyjna biała Beckers</t>
  </si>
  <si>
    <t>l</t>
  </si>
  <si>
    <t>Farba emulsyjna kolor Beckers</t>
  </si>
  <si>
    <t>Farba elewacyjna biała silikonowa</t>
  </si>
  <si>
    <t>Farba na zacieki i plamy śnieżka biała</t>
  </si>
  <si>
    <t>Farba olejno - ftalowa śnieżka supermal</t>
  </si>
  <si>
    <t>Farba Tikkurila Everal Aqua Semi-matt 40 biała</t>
  </si>
  <si>
    <t>Farba Tikkurila Everal Aqua Semi-matt 40 kolor</t>
  </si>
  <si>
    <t>Folia malarska extra gruba 5x4, mikrony 50 µm</t>
  </si>
  <si>
    <t>Folia budowlana-grubość 0,5mm x 4m szer. z rolki na metry</t>
  </si>
  <si>
    <t>m</t>
  </si>
  <si>
    <t>Folia strech czarna 50 cm 2,5 kg</t>
  </si>
  <si>
    <t>Tektura budowlana malarska lita ochronna w rolce szer. 100cm 280g/m2</t>
  </si>
  <si>
    <t>Fuga elastyczna ultrakolor Mapei</t>
  </si>
  <si>
    <t>Biała gipsowa Gładż szpachlowa  omega 20 kg dolina nidy</t>
  </si>
  <si>
    <t>Gips szpachlowy Nida start</t>
  </si>
  <si>
    <t>Lakier Bezbarwny DOMALUX półmat</t>
  </si>
  <si>
    <t>L</t>
  </si>
  <si>
    <t>Grunt Betonkontakt 20kg  Knauf</t>
  </si>
  <si>
    <t>Grunt Ceresit ct17</t>
  </si>
  <si>
    <t>Impregnat do drewna Sadolin Classic hybrydowy</t>
  </si>
  <si>
    <t>Impregnat żywiczny do drewna ALTAX</t>
  </si>
  <si>
    <t xml:space="preserve">Klej do płyt gipsowych </t>
  </si>
  <si>
    <t>Klej do glazury  szary</t>
  </si>
  <si>
    <t>Klej montażowy Mamut tuba 290 ml</t>
  </si>
  <si>
    <t>Kit do parkietu soudal  tuba 280 ml rózne kolory</t>
  </si>
  <si>
    <t>Lakier do parkietu Hartzlack super strong</t>
  </si>
  <si>
    <t>Masa szpachlowa gotowa super finish knauf</t>
  </si>
  <si>
    <t>Narożniki aluminiowe 3m</t>
  </si>
  <si>
    <t>Tarcze ścierne  na  rzep żyrafę P80 P100 P120    fi 225</t>
  </si>
  <si>
    <t>Olej do drewna ALTAX</t>
  </si>
  <si>
    <t>Papier ścierny krążek na rzep 125 (różna gradacja)</t>
  </si>
  <si>
    <t>Papier ścierny rolka płutno (różna gradacja)</t>
  </si>
  <si>
    <t>Papier ścierny rolka papier (różna gradacja)</t>
  </si>
  <si>
    <t>Pędzel malarski 25mm</t>
  </si>
  <si>
    <t>Pędzel malarski 38mm</t>
  </si>
  <si>
    <t>Pędzel malarski 50mm</t>
  </si>
  <si>
    <t>Pędzel malarski 70mm</t>
  </si>
  <si>
    <t>Pędzel malarski 100mm</t>
  </si>
  <si>
    <t>Pędzl Lawkowiec 110mm Tapetowy</t>
  </si>
  <si>
    <t>Płyta standard G/K 2600x1200x12,5</t>
  </si>
  <si>
    <t>Płyta standard G/K 2600x1200x6,5</t>
  </si>
  <si>
    <t>Płyta odporna na wilgoć G/K 2600x1200x12,6</t>
  </si>
  <si>
    <t>Pianka montażowa niskoprężna pistoletowa</t>
  </si>
  <si>
    <t>Rozcieńczalnik uniwersalny</t>
  </si>
  <si>
    <t xml:space="preserve">Benzyna estrakcyjna </t>
  </si>
  <si>
    <t xml:space="preserve">Siatka elewacyjna tynkarska rolka </t>
  </si>
  <si>
    <t>Silikon sanitarny biały tuba</t>
  </si>
  <si>
    <t>Silikon sanitarny bezbarwny tuba</t>
  </si>
  <si>
    <t>Silikon sanitarny Mapei kolor tuba 310ml</t>
  </si>
  <si>
    <t xml:space="preserve">Tarcza do metalu 125mm  </t>
  </si>
  <si>
    <t>Tarcza do metalu 230mm</t>
  </si>
  <si>
    <t>Taśma łączeniowa amerykańska do płyt g/k</t>
  </si>
  <si>
    <t>Siatka G/K</t>
  </si>
  <si>
    <t>Fizelina G/K</t>
  </si>
  <si>
    <t>Taśma malarska niebieska 30/50</t>
  </si>
  <si>
    <t>Taśma malarska niebieska 48/50</t>
  </si>
  <si>
    <t>Taśma tynkarska pomarańczowa 48mm x 50m</t>
  </si>
  <si>
    <t>Uszczelniacz dekarski bezbarwny tuba</t>
  </si>
  <si>
    <t>Wałek gąbka do lakierów 6cm</t>
  </si>
  <si>
    <t>Wałek gąbka do lakierów 10cm</t>
  </si>
  <si>
    <t>Wałek malarski fasadowy 25 cm</t>
  </si>
  <si>
    <t>Wałek malarski do farb emulsyjnych 25 cm</t>
  </si>
  <si>
    <t>Wałek malarski do farb emulsyjnych 10 cm</t>
  </si>
  <si>
    <t>Wałek malarski do farb emulsyjnych 5 cm</t>
  </si>
  <si>
    <t>Wałek do nakładania gładzi 25 cm</t>
  </si>
  <si>
    <t>Wkłady do nożyków (op. 10 szt)</t>
  </si>
  <si>
    <t>Zaprawa klejąco zbrojąca do siatki i styropianu</t>
  </si>
  <si>
    <t>Zaprawa klejowa uelastyczniona ATLAS</t>
  </si>
  <si>
    <t>Zaprawa murarska</t>
  </si>
  <si>
    <t>Zaprawa samopoziomująca Atlas SAM100</t>
  </si>
  <si>
    <t>Zaprawa tynkarska Knauf Goldband</t>
  </si>
  <si>
    <t>OSP.DKw.2233.12.2026.MP</t>
  </si>
  <si>
    <t>Sukcesywne dostawy materiałów budowlanych w 2026 roku do Ośrodka Szkolenia Służby Więziennej w Popowie oraz Oddziału Zamiejscowego w Kikitach</t>
  </si>
  <si>
    <t>Część 1 - Sukcesywne dostawy materiałów budowlanych w 2026 roku do Ośrodka Szkolenia Służby Więziennej w Popowie ul. Nadbużańska 41, 07-203 Somianka, woj. mazowieckie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</si>
</sst>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#,##0.00\ &quot;zł&quot;;[Red]\-#,##0.00\ &quot;zł&quot;"/>
    <numFmt numFmtId="164" formatCode="#,##0.00\ &quot;zł&quot;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1"/>
    </font>
    <font>
      <sz val="11"/>
      <name val="Calibri"/>
      <family val="2"/>
      <charset val="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FFFFCC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0" fontId="7" fillId="0" borderId="0"/>
  </cellStyleXfs>
  <cellXfs count="32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164" fontId="0" fillId="0" borderId="0" xfId="0" applyNumberFormat="1"/>
    <xf numFmtId="8" fontId="0" fillId="0" borderId="0" xfId="0" applyNumberFormat="1"/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0" fillId="0" borderId="3" xfId="0" applyFont="1" applyBorder="1" applyAlignment="1" applyProtection="1">
      <alignment horizontal="center" vertical="center"/>
    </xf>
    <xf numFmtId="164" fontId="0" fillId="0" borderId="5" xfId="0" applyNumberFormat="1" applyFont="1" applyBorder="1" applyAlignment="1" applyProtection="1">
      <alignment horizontal="center" vertical="center"/>
      <protection locked="0"/>
    </xf>
    <xf numFmtId="8" fontId="0" fillId="0" borderId="1" xfId="0" applyNumberFormat="1" applyFont="1" applyBorder="1" applyAlignment="1" applyProtection="1">
      <alignment horizontal="center" vertical="center"/>
    </xf>
    <xf numFmtId="9" fontId="0" fillId="0" borderId="1" xfId="0" applyNumberFormat="1" applyFont="1" applyBorder="1" applyAlignment="1" applyProtection="1">
      <alignment horizontal="center" vertical="center"/>
      <protection locked="0"/>
    </xf>
    <xf numFmtId="164" fontId="0" fillId="0" borderId="1" xfId="0" applyNumberFormat="1" applyFont="1" applyBorder="1" applyAlignment="1" applyProtection="1">
      <alignment horizontal="center" vertical="center"/>
    </xf>
    <xf numFmtId="8" fontId="1" fillId="0" borderId="1" xfId="0" applyNumberFormat="1" applyFont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vertical="center"/>
      <protection locked="0"/>
    </xf>
    <xf numFmtId="0" fontId="6" fillId="4" borderId="1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1" fillId="2" borderId="2" xfId="0" applyFont="1" applyFill="1" applyBorder="1" applyAlignment="1" applyProtection="1">
      <alignment horizontal="righ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0" fontId="8" fillId="0" borderId="1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</cellXfs>
  <cellStyles count="4">
    <cellStyle name="Normalny" xfId="0" builtinId="0"/>
    <cellStyle name="Normalny 2" xfId="1"/>
    <cellStyle name="Normalny 2 3" xfId="2"/>
    <cellStyle name="Normalny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4"/>
  <sheetViews>
    <sheetView tabSelected="1" view="pageBreakPreview" zoomScale="70" zoomScaleNormal="100" zoomScaleSheetLayoutView="70" workbookViewId="0">
      <selection activeCell="N24" sqref="N24"/>
    </sheetView>
  </sheetViews>
  <sheetFormatPr defaultRowHeight="14.4" x14ac:dyDescent="0.3"/>
  <cols>
    <col min="1" max="1" width="4.33203125" customWidth="1"/>
    <col min="2" max="2" width="75.88671875" customWidth="1"/>
    <col min="3" max="4" width="10.6640625" customWidth="1"/>
    <col min="5" max="6" width="15.6640625" customWidth="1"/>
    <col min="7" max="7" width="10.6640625" customWidth="1"/>
    <col min="8" max="8" width="15.6640625" customWidth="1"/>
    <col min="9" max="9" width="18.6640625" customWidth="1"/>
  </cols>
  <sheetData>
    <row r="1" spans="1:10" ht="12.9" customHeight="1" x14ac:dyDescent="0.3">
      <c r="H1" s="17" t="s">
        <v>90</v>
      </c>
      <c r="I1" s="17"/>
    </row>
    <row r="2" spans="1:10" ht="12.9" customHeight="1" x14ac:dyDescent="0.25">
      <c r="H2" s="22" t="s">
        <v>170</v>
      </c>
      <c r="I2" s="22"/>
    </row>
    <row r="3" spans="1:10" ht="7.5" customHeight="1" x14ac:dyDescent="0.25">
      <c r="H3" s="3"/>
      <c r="I3" s="3"/>
    </row>
    <row r="4" spans="1:10" ht="45" customHeight="1" x14ac:dyDescent="0.25">
      <c r="A4" s="18"/>
      <c r="B4" s="18"/>
      <c r="C4" s="19" t="s">
        <v>29</v>
      </c>
      <c r="D4" s="19"/>
      <c r="E4" s="19"/>
      <c r="F4" s="19"/>
      <c r="G4" s="19"/>
      <c r="H4" s="19"/>
      <c r="I4" s="19"/>
    </row>
    <row r="5" spans="1:10" ht="12" customHeight="1" x14ac:dyDescent="0.3">
      <c r="A5" s="23" t="s">
        <v>30</v>
      </c>
      <c r="B5" s="23"/>
    </row>
    <row r="6" spans="1:10" ht="7.5" customHeight="1" x14ac:dyDescent="0.25">
      <c r="A6" s="2"/>
      <c r="B6" s="2"/>
    </row>
    <row r="7" spans="1:10" ht="32.25" customHeight="1" x14ac:dyDescent="0.3">
      <c r="A7" s="24" t="s">
        <v>171</v>
      </c>
      <c r="B7" s="25"/>
      <c r="C7" s="25"/>
      <c r="D7" s="25"/>
      <c r="E7" s="25"/>
      <c r="F7" s="25"/>
      <c r="G7" s="25"/>
      <c r="H7" s="25"/>
      <c r="I7" s="25"/>
    </row>
    <row r="8" spans="1:10" ht="35.25" customHeight="1" x14ac:dyDescent="0.3">
      <c r="A8" s="20" t="s">
        <v>172</v>
      </c>
      <c r="B8" s="21"/>
      <c r="C8" s="21"/>
      <c r="D8" s="21"/>
      <c r="E8" s="21"/>
      <c r="F8" s="21"/>
      <c r="G8" s="21"/>
      <c r="H8" s="21"/>
      <c r="I8" s="21"/>
    </row>
    <row r="9" spans="1:10" ht="57" customHeight="1" x14ac:dyDescent="0.3">
      <c r="A9" s="6" t="s">
        <v>14</v>
      </c>
      <c r="B9" s="6" t="s">
        <v>17</v>
      </c>
      <c r="C9" s="6" t="s">
        <v>15</v>
      </c>
      <c r="D9" s="6" t="s">
        <v>16</v>
      </c>
      <c r="E9" s="6" t="s">
        <v>84</v>
      </c>
      <c r="F9" s="6" t="s">
        <v>85</v>
      </c>
      <c r="G9" s="6" t="s">
        <v>18</v>
      </c>
      <c r="H9" s="6" t="s">
        <v>27</v>
      </c>
      <c r="I9" s="6" t="s">
        <v>86</v>
      </c>
      <c r="J9" s="1"/>
    </row>
    <row r="10" spans="1:10" ht="10.5" customHeight="1" x14ac:dyDescent="0.25">
      <c r="A10" s="7" t="s">
        <v>1</v>
      </c>
      <c r="B10" s="15" t="s">
        <v>2</v>
      </c>
      <c r="C10" s="15" t="s">
        <v>3</v>
      </c>
      <c r="D10" s="15" t="s">
        <v>4</v>
      </c>
      <c r="E10" s="7" t="s">
        <v>5</v>
      </c>
      <c r="F10" s="7" t="s">
        <v>22</v>
      </c>
      <c r="G10" s="7" t="s">
        <v>6</v>
      </c>
      <c r="H10" s="7" t="s">
        <v>28</v>
      </c>
      <c r="I10" s="7" t="s">
        <v>87</v>
      </c>
      <c r="J10" s="2"/>
    </row>
    <row r="11" spans="1:10" x14ac:dyDescent="0.3">
      <c r="A11" s="8" t="s">
        <v>7</v>
      </c>
      <c r="B11" s="29" t="s">
        <v>95</v>
      </c>
      <c r="C11" s="30" t="s">
        <v>88</v>
      </c>
      <c r="D11" s="31">
        <v>250</v>
      </c>
      <c r="E11" s="9"/>
      <c r="F11" s="12">
        <f t="shared" ref="F11:F42" si="0">ROUND(D11*E11,2)</f>
        <v>0</v>
      </c>
      <c r="G11" s="11"/>
      <c r="H11" s="12">
        <f t="shared" ref="H11:H42" si="1">ROUND(F11*G11,2)</f>
        <v>0</v>
      </c>
      <c r="I11" s="10">
        <f>ROUND(F11+H11,2)</f>
        <v>0</v>
      </c>
    </row>
    <row r="12" spans="1:10" x14ac:dyDescent="0.3">
      <c r="A12" s="8" t="s">
        <v>8</v>
      </c>
      <c r="B12" s="29" t="s">
        <v>96</v>
      </c>
      <c r="C12" s="30" t="s">
        <v>97</v>
      </c>
      <c r="D12" s="31">
        <v>4200</v>
      </c>
      <c r="E12" s="9"/>
      <c r="F12" s="12">
        <f t="shared" si="0"/>
        <v>0</v>
      </c>
      <c r="G12" s="11"/>
      <c r="H12" s="12">
        <f t="shared" si="1"/>
        <v>0</v>
      </c>
      <c r="I12" s="10">
        <f t="shared" ref="I12:I75" si="2">ROUND(F12+H12,2)</f>
        <v>0</v>
      </c>
    </row>
    <row r="13" spans="1:10" x14ac:dyDescent="0.3">
      <c r="A13" s="8" t="s">
        <v>9</v>
      </c>
      <c r="B13" s="29" t="s">
        <v>98</v>
      </c>
      <c r="C13" s="30" t="s">
        <v>99</v>
      </c>
      <c r="D13" s="31">
        <v>700</v>
      </c>
      <c r="E13" s="9"/>
      <c r="F13" s="12">
        <f t="shared" si="0"/>
        <v>0</v>
      </c>
      <c r="G13" s="11"/>
      <c r="H13" s="12">
        <f t="shared" si="1"/>
        <v>0</v>
      </c>
      <c r="I13" s="10">
        <f t="shared" si="2"/>
        <v>0</v>
      </c>
    </row>
    <row r="14" spans="1:10" x14ac:dyDescent="0.3">
      <c r="A14" s="8" t="s">
        <v>10</v>
      </c>
      <c r="B14" s="29" t="s">
        <v>100</v>
      </c>
      <c r="C14" s="30" t="s">
        <v>99</v>
      </c>
      <c r="D14" s="31">
        <v>600</v>
      </c>
      <c r="E14" s="9"/>
      <c r="F14" s="12">
        <f t="shared" si="0"/>
        <v>0</v>
      </c>
      <c r="G14" s="11"/>
      <c r="H14" s="12">
        <f t="shared" si="1"/>
        <v>0</v>
      </c>
      <c r="I14" s="10">
        <f t="shared" si="2"/>
        <v>0</v>
      </c>
    </row>
    <row r="15" spans="1:10" x14ac:dyDescent="0.3">
      <c r="A15" s="8" t="s">
        <v>11</v>
      </c>
      <c r="B15" s="29" t="s">
        <v>101</v>
      </c>
      <c r="C15" s="30" t="s">
        <v>99</v>
      </c>
      <c r="D15" s="31">
        <v>50</v>
      </c>
      <c r="E15" s="9"/>
      <c r="F15" s="12">
        <f t="shared" si="0"/>
        <v>0</v>
      </c>
      <c r="G15" s="11"/>
      <c r="H15" s="12">
        <f t="shared" si="1"/>
        <v>0</v>
      </c>
      <c r="I15" s="10">
        <f t="shared" si="2"/>
        <v>0</v>
      </c>
    </row>
    <row r="16" spans="1:10" x14ac:dyDescent="0.3">
      <c r="A16" s="8" t="s">
        <v>12</v>
      </c>
      <c r="B16" s="29" t="s">
        <v>102</v>
      </c>
      <c r="C16" s="30" t="s">
        <v>99</v>
      </c>
      <c r="D16" s="31">
        <v>5</v>
      </c>
      <c r="E16" s="9"/>
      <c r="F16" s="12">
        <f t="shared" si="0"/>
        <v>0</v>
      </c>
      <c r="G16" s="11"/>
      <c r="H16" s="12">
        <f t="shared" si="1"/>
        <v>0</v>
      </c>
      <c r="I16" s="10">
        <f t="shared" si="2"/>
        <v>0</v>
      </c>
    </row>
    <row r="17" spans="1:9" x14ac:dyDescent="0.3">
      <c r="A17" s="8" t="s">
        <v>13</v>
      </c>
      <c r="B17" s="29" t="s">
        <v>103</v>
      </c>
      <c r="C17" s="30" t="s">
        <v>99</v>
      </c>
      <c r="D17" s="31">
        <v>20</v>
      </c>
      <c r="E17" s="9"/>
      <c r="F17" s="12">
        <f t="shared" si="0"/>
        <v>0</v>
      </c>
      <c r="G17" s="11"/>
      <c r="H17" s="12">
        <f t="shared" si="1"/>
        <v>0</v>
      </c>
      <c r="I17" s="10">
        <f t="shared" si="2"/>
        <v>0</v>
      </c>
    </row>
    <row r="18" spans="1:9" x14ac:dyDescent="0.3">
      <c r="A18" s="8" t="s">
        <v>19</v>
      </c>
      <c r="B18" s="29" t="s">
        <v>104</v>
      </c>
      <c r="C18" s="30" t="s">
        <v>99</v>
      </c>
      <c r="D18" s="31">
        <v>20</v>
      </c>
      <c r="E18" s="9"/>
      <c r="F18" s="12">
        <f t="shared" si="0"/>
        <v>0</v>
      </c>
      <c r="G18" s="11"/>
      <c r="H18" s="12">
        <f t="shared" si="1"/>
        <v>0</v>
      </c>
      <c r="I18" s="10">
        <f t="shared" si="2"/>
        <v>0</v>
      </c>
    </row>
    <row r="19" spans="1:9" x14ac:dyDescent="0.3">
      <c r="A19" s="8" t="s">
        <v>20</v>
      </c>
      <c r="B19" s="29" t="s">
        <v>105</v>
      </c>
      <c r="C19" s="30" t="s">
        <v>99</v>
      </c>
      <c r="D19" s="31">
        <v>80</v>
      </c>
      <c r="E19" s="9"/>
      <c r="F19" s="12">
        <f t="shared" si="0"/>
        <v>0</v>
      </c>
      <c r="G19" s="11"/>
      <c r="H19" s="12">
        <f t="shared" si="1"/>
        <v>0</v>
      </c>
      <c r="I19" s="10">
        <f t="shared" si="2"/>
        <v>0</v>
      </c>
    </row>
    <row r="20" spans="1:9" x14ac:dyDescent="0.3">
      <c r="A20" s="8" t="s">
        <v>21</v>
      </c>
      <c r="B20" s="29" t="s">
        <v>106</v>
      </c>
      <c r="C20" s="30" t="s">
        <v>88</v>
      </c>
      <c r="D20" s="31">
        <v>100</v>
      </c>
      <c r="E20" s="9"/>
      <c r="F20" s="12">
        <f t="shared" si="0"/>
        <v>0</v>
      </c>
      <c r="G20" s="11"/>
      <c r="H20" s="12">
        <f t="shared" si="1"/>
        <v>0</v>
      </c>
      <c r="I20" s="10">
        <f t="shared" si="2"/>
        <v>0</v>
      </c>
    </row>
    <row r="21" spans="1:9" x14ac:dyDescent="0.3">
      <c r="A21" s="8" t="s">
        <v>23</v>
      </c>
      <c r="B21" s="29" t="s">
        <v>107</v>
      </c>
      <c r="C21" s="30" t="s">
        <v>108</v>
      </c>
      <c r="D21" s="31">
        <v>1000</v>
      </c>
      <c r="E21" s="9"/>
      <c r="F21" s="12">
        <f t="shared" si="0"/>
        <v>0</v>
      </c>
      <c r="G21" s="11"/>
      <c r="H21" s="12">
        <f t="shared" si="1"/>
        <v>0</v>
      </c>
      <c r="I21" s="10">
        <f t="shared" si="2"/>
        <v>0</v>
      </c>
    </row>
    <row r="22" spans="1:9" x14ac:dyDescent="0.3">
      <c r="A22" s="8" t="s">
        <v>24</v>
      </c>
      <c r="B22" s="29" t="s">
        <v>109</v>
      </c>
      <c r="C22" s="30" t="s">
        <v>88</v>
      </c>
      <c r="D22" s="31">
        <v>2</v>
      </c>
      <c r="E22" s="9"/>
      <c r="F22" s="12">
        <f t="shared" si="0"/>
        <v>0</v>
      </c>
      <c r="G22" s="11"/>
      <c r="H22" s="12">
        <f t="shared" si="1"/>
        <v>0</v>
      </c>
      <c r="I22" s="10">
        <f t="shared" si="2"/>
        <v>0</v>
      </c>
    </row>
    <row r="23" spans="1:9" x14ac:dyDescent="0.3">
      <c r="A23" s="8" t="s">
        <v>25</v>
      </c>
      <c r="B23" s="29" t="s">
        <v>110</v>
      </c>
      <c r="C23" s="30" t="s">
        <v>108</v>
      </c>
      <c r="D23" s="31">
        <v>1000</v>
      </c>
      <c r="E23" s="9"/>
      <c r="F23" s="12">
        <f t="shared" si="0"/>
        <v>0</v>
      </c>
      <c r="G23" s="11"/>
      <c r="H23" s="12">
        <f t="shared" si="1"/>
        <v>0</v>
      </c>
      <c r="I23" s="10">
        <f t="shared" si="2"/>
        <v>0</v>
      </c>
    </row>
    <row r="24" spans="1:9" x14ac:dyDescent="0.3">
      <c r="A24" s="8" t="s">
        <v>26</v>
      </c>
      <c r="B24" s="29" t="s">
        <v>111</v>
      </c>
      <c r="C24" s="30" t="s">
        <v>97</v>
      </c>
      <c r="D24" s="31">
        <v>20</v>
      </c>
      <c r="E24" s="9"/>
      <c r="F24" s="12">
        <f t="shared" si="0"/>
        <v>0</v>
      </c>
      <c r="G24" s="11"/>
      <c r="H24" s="12">
        <f t="shared" si="1"/>
        <v>0</v>
      </c>
      <c r="I24" s="10">
        <f t="shared" si="2"/>
        <v>0</v>
      </c>
    </row>
    <row r="25" spans="1:9" x14ac:dyDescent="0.3">
      <c r="A25" s="8" t="s">
        <v>31</v>
      </c>
      <c r="B25" s="29" t="s">
        <v>112</v>
      </c>
      <c r="C25" s="30" t="s">
        <v>97</v>
      </c>
      <c r="D25" s="31">
        <v>600</v>
      </c>
      <c r="E25" s="9"/>
      <c r="F25" s="12">
        <f t="shared" si="0"/>
        <v>0</v>
      </c>
      <c r="G25" s="11"/>
      <c r="H25" s="12">
        <f t="shared" si="1"/>
        <v>0</v>
      </c>
      <c r="I25" s="10">
        <f t="shared" si="2"/>
        <v>0</v>
      </c>
    </row>
    <row r="26" spans="1:9" x14ac:dyDescent="0.3">
      <c r="A26" s="8" t="s">
        <v>32</v>
      </c>
      <c r="B26" s="29" t="s">
        <v>113</v>
      </c>
      <c r="C26" s="30" t="s">
        <v>97</v>
      </c>
      <c r="D26" s="31">
        <v>600</v>
      </c>
      <c r="E26" s="9"/>
      <c r="F26" s="12">
        <f t="shared" si="0"/>
        <v>0</v>
      </c>
      <c r="G26" s="11"/>
      <c r="H26" s="12">
        <f t="shared" si="1"/>
        <v>0</v>
      </c>
      <c r="I26" s="10">
        <f t="shared" si="2"/>
        <v>0</v>
      </c>
    </row>
    <row r="27" spans="1:9" x14ac:dyDescent="0.3">
      <c r="A27" s="8" t="s">
        <v>33</v>
      </c>
      <c r="B27" s="29" t="s">
        <v>114</v>
      </c>
      <c r="C27" s="30" t="s">
        <v>115</v>
      </c>
      <c r="D27" s="31">
        <v>40</v>
      </c>
      <c r="E27" s="9"/>
      <c r="F27" s="12">
        <f t="shared" si="0"/>
        <v>0</v>
      </c>
      <c r="G27" s="11"/>
      <c r="H27" s="12">
        <f t="shared" si="1"/>
        <v>0</v>
      </c>
      <c r="I27" s="10">
        <f t="shared" si="2"/>
        <v>0</v>
      </c>
    </row>
    <row r="28" spans="1:9" x14ac:dyDescent="0.3">
      <c r="A28" s="8" t="s">
        <v>34</v>
      </c>
      <c r="B28" s="29" t="s">
        <v>116</v>
      </c>
      <c r="C28" s="30" t="s">
        <v>97</v>
      </c>
      <c r="D28" s="31">
        <v>360</v>
      </c>
      <c r="E28" s="9"/>
      <c r="F28" s="12">
        <f t="shared" si="0"/>
        <v>0</v>
      </c>
      <c r="G28" s="11"/>
      <c r="H28" s="12">
        <f t="shared" si="1"/>
        <v>0</v>
      </c>
      <c r="I28" s="10">
        <f t="shared" si="2"/>
        <v>0</v>
      </c>
    </row>
    <row r="29" spans="1:9" x14ac:dyDescent="0.3">
      <c r="A29" s="8" t="s">
        <v>35</v>
      </c>
      <c r="B29" s="29" t="s">
        <v>117</v>
      </c>
      <c r="C29" s="30" t="s">
        <v>99</v>
      </c>
      <c r="D29" s="31">
        <v>200</v>
      </c>
      <c r="E29" s="9"/>
      <c r="F29" s="12">
        <f t="shared" si="0"/>
        <v>0</v>
      </c>
      <c r="G29" s="11"/>
      <c r="H29" s="12">
        <f t="shared" si="1"/>
        <v>0</v>
      </c>
      <c r="I29" s="10">
        <f t="shared" si="2"/>
        <v>0</v>
      </c>
    </row>
    <row r="30" spans="1:9" x14ac:dyDescent="0.3">
      <c r="A30" s="8" t="s">
        <v>36</v>
      </c>
      <c r="B30" s="29" t="s">
        <v>118</v>
      </c>
      <c r="C30" s="30" t="s">
        <v>99</v>
      </c>
      <c r="D30" s="31">
        <v>48</v>
      </c>
      <c r="E30" s="9"/>
      <c r="F30" s="12">
        <f t="shared" si="0"/>
        <v>0</v>
      </c>
      <c r="G30" s="11"/>
      <c r="H30" s="12">
        <f t="shared" si="1"/>
        <v>0</v>
      </c>
      <c r="I30" s="10">
        <f t="shared" si="2"/>
        <v>0</v>
      </c>
    </row>
    <row r="31" spans="1:9" x14ac:dyDescent="0.3">
      <c r="A31" s="8" t="s">
        <v>37</v>
      </c>
      <c r="B31" s="29" t="s">
        <v>119</v>
      </c>
      <c r="C31" s="30" t="s">
        <v>99</v>
      </c>
      <c r="D31" s="31">
        <v>80</v>
      </c>
      <c r="E31" s="9"/>
      <c r="F31" s="12">
        <f t="shared" si="0"/>
        <v>0</v>
      </c>
      <c r="G31" s="11"/>
      <c r="H31" s="12">
        <f t="shared" si="1"/>
        <v>0</v>
      </c>
      <c r="I31" s="10">
        <f t="shared" si="2"/>
        <v>0</v>
      </c>
    </row>
    <row r="32" spans="1:9" x14ac:dyDescent="0.3">
      <c r="A32" s="8" t="s">
        <v>38</v>
      </c>
      <c r="B32" s="29" t="s">
        <v>120</v>
      </c>
      <c r="C32" s="30" t="s">
        <v>97</v>
      </c>
      <c r="D32" s="31">
        <v>100</v>
      </c>
      <c r="E32" s="9"/>
      <c r="F32" s="12">
        <f t="shared" si="0"/>
        <v>0</v>
      </c>
      <c r="G32" s="11"/>
      <c r="H32" s="12">
        <f t="shared" si="1"/>
        <v>0</v>
      </c>
      <c r="I32" s="10">
        <f t="shared" si="2"/>
        <v>0</v>
      </c>
    </row>
    <row r="33" spans="1:9" x14ac:dyDescent="0.3">
      <c r="A33" s="8" t="s">
        <v>39</v>
      </c>
      <c r="B33" s="29" t="s">
        <v>121</v>
      </c>
      <c r="C33" s="30" t="s">
        <v>97</v>
      </c>
      <c r="D33" s="31">
        <v>700</v>
      </c>
      <c r="E33" s="9"/>
      <c r="F33" s="12">
        <f t="shared" si="0"/>
        <v>0</v>
      </c>
      <c r="G33" s="11"/>
      <c r="H33" s="12">
        <f t="shared" si="1"/>
        <v>0</v>
      </c>
      <c r="I33" s="10">
        <f t="shared" si="2"/>
        <v>0</v>
      </c>
    </row>
    <row r="34" spans="1:9" x14ac:dyDescent="0.3">
      <c r="A34" s="8" t="s">
        <v>40</v>
      </c>
      <c r="B34" s="29" t="s">
        <v>122</v>
      </c>
      <c r="C34" s="30" t="s">
        <v>88</v>
      </c>
      <c r="D34" s="31">
        <v>150</v>
      </c>
      <c r="E34" s="9"/>
      <c r="F34" s="12">
        <f t="shared" si="0"/>
        <v>0</v>
      </c>
      <c r="G34" s="11"/>
      <c r="H34" s="12">
        <f t="shared" si="1"/>
        <v>0</v>
      </c>
      <c r="I34" s="10">
        <f t="shared" si="2"/>
        <v>0</v>
      </c>
    </row>
    <row r="35" spans="1:9" x14ac:dyDescent="0.3">
      <c r="A35" s="8" t="s">
        <v>41</v>
      </c>
      <c r="B35" s="29" t="s">
        <v>123</v>
      </c>
      <c r="C35" s="30" t="s">
        <v>88</v>
      </c>
      <c r="D35" s="31">
        <v>30</v>
      </c>
      <c r="E35" s="9"/>
      <c r="F35" s="12">
        <f t="shared" si="0"/>
        <v>0</v>
      </c>
      <c r="G35" s="11"/>
      <c r="H35" s="12">
        <f t="shared" si="1"/>
        <v>0</v>
      </c>
      <c r="I35" s="10">
        <f t="shared" si="2"/>
        <v>0</v>
      </c>
    </row>
    <row r="36" spans="1:9" x14ac:dyDescent="0.3">
      <c r="A36" s="8" t="s">
        <v>42</v>
      </c>
      <c r="B36" s="29" t="s">
        <v>124</v>
      </c>
      <c r="C36" s="30" t="s">
        <v>99</v>
      </c>
      <c r="D36" s="31">
        <v>30</v>
      </c>
      <c r="E36" s="9"/>
      <c r="F36" s="12">
        <f t="shared" si="0"/>
        <v>0</v>
      </c>
      <c r="G36" s="11"/>
      <c r="H36" s="12">
        <f t="shared" si="1"/>
        <v>0</v>
      </c>
      <c r="I36" s="10">
        <f t="shared" si="2"/>
        <v>0</v>
      </c>
    </row>
    <row r="37" spans="1:9" x14ac:dyDescent="0.3">
      <c r="A37" s="8" t="s">
        <v>43</v>
      </c>
      <c r="B37" s="29" t="s">
        <v>125</v>
      </c>
      <c r="C37" s="30" t="s">
        <v>97</v>
      </c>
      <c r="D37" s="31">
        <v>100</v>
      </c>
      <c r="E37" s="9"/>
      <c r="F37" s="12">
        <f t="shared" si="0"/>
        <v>0</v>
      </c>
      <c r="G37" s="11"/>
      <c r="H37" s="12">
        <f t="shared" si="1"/>
        <v>0</v>
      </c>
      <c r="I37" s="10">
        <f t="shared" si="2"/>
        <v>0</v>
      </c>
    </row>
    <row r="38" spans="1:9" x14ac:dyDescent="0.3">
      <c r="A38" s="8" t="s">
        <v>44</v>
      </c>
      <c r="B38" s="29" t="s">
        <v>126</v>
      </c>
      <c r="C38" s="30" t="s">
        <v>88</v>
      </c>
      <c r="D38" s="31">
        <v>20</v>
      </c>
      <c r="E38" s="9"/>
      <c r="F38" s="12">
        <f t="shared" si="0"/>
        <v>0</v>
      </c>
      <c r="G38" s="11"/>
      <c r="H38" s="12">
        <f t="shared" si="1"/>
        <v>0</v>
      </c>
      <c r="I38" s="10">
        <f t="shared" si="2"/>
        <v>0</v>
      </c>
    </row>
    <row r="39" spans="1:9" x14ac:dyDescent="0.3">
      <c r="A39" s="8" t="s">
        <v>45</v>
      </c>
      <c r="B39" s="29" t="s">
        <v>127</v>
      </c>
      <c r="C39" s="30" t="s">
        <v>88</v>
      </c>
      <c r="D39" s="31">
        <v>500</v>
      </c>
      <c r="E39" s="9"/>
      <c r="F39" s="12">
        <f t="shared" si="0"/>
        <v>0</v>
      </c>
      <c r="G39" s="11"/>
      <c r="H39" s="12">
        <f t="shared" si="1"/>
        <v>0</v>
      </c>
      <c r="I39" s="10">
        <f t="shared" si="2"/>
        <v>0</v>
      </c>
    </row>
    <row r="40" spans="1:9" x14ac:dyDescent="0.3">
      <c r="A40" s="8" t="s">
        <v>46</v>
      </c>
      <c r="B40" s="29" t="s">
        <v>128</v>
      </c>
      <c r="C40" s="30" t="s">
        <v>99</v>
      </c>
      <c r="D40" s="31">
        <v>20</v>
      </c>
      <c r="E40" s="9"/>
      <c r="F40" s="12">
        <f t="shared" si="0"/>
        <v>0</v>
      </c>
      <c r="G40" s="11"/>
      <c r="H40" s="12">
        <f t="shared" si="1"/>
        <v>0</v>
      </c>
      <c r="I40" s="10">
        <f t="shared" si="2"/>
        <v>0</v>
      </c>
    </row>
    <row r="41" spans="1:9" x14ac:dyDescent="0.3">
      <c r="A41" s="8" t="s">
        <v>47</v>
      </c>
      <c r="B41" s="29" t="s">
        <v>129</v>
      </c>
      <c r="C41" s="30" t="s">
        <v>88</v>
      </c>
      <c r="D41" s="31">
        <v>1000</v>
      </c>
      <c r="E41" s="9"/>
      <c r="F41" s="12">
        <f t="shared" si="0"/>
        <v>0</v>
      </c>
      <c r="G41" s="11"/>
      <c r="H41" s="12">
        <f t="shared" si="1"/>
        <v>0</v>
      </c>
      <c r="I41" s="10">
        <f t="shared" si="2"/>
        <v>0</v>
      </c>
    </row>
    <row r="42" spans="1:9" x14ac:dyDescent="0.3">
      <c r="A42" s="8" t="s">
        <v>48</v>
      </c>
      <c r="B42" s="29" t="s">
        <v>130</v>
      </c>
      <c r="C42" s="30" t="s">
        <v>108</v>
      </c>
      <c r="D42" s="31">
        <v>200</v>
      </c>
      <c r="E42" s="9"/>
      <c r="F42" s="12">
        <f t="shared" si="0"/>
        <v>0</v>
      </c>
      <c r="G42" s="11"/>
      <c r="H42" s="12">
        <f t="shared" si="1"/>
        <v>0</v>
      </c>
      <c r="I42" s="10">
        <f t="shared" si="2"/>
        <v>0</v>
      </c>
    </row>
    <row r="43" spans="1:9" x14ac:dyDescent="0.3">
      <c r="A43" s="8" t="s">
        <v>49</v>
      </c>
      <c r="B43" s="29" t="s">
        <v>131</v>
      </c>
      <c r="C43" s="30" t="s">
        <v>108</v>
      </c>
      <c r="D43" s="31">
        <v>200</v>
      </c>
      <c r="E43" s="9"/>
      <c r="F43" s="12">
        <f t="shared" ref="F43:F74" si="3">ROUND(D43*E43,2)</f>
        <v>0</v>
      </c>
      <c r="G43" s="11"/>
      <c r="H43" s="12">
        <f t="shared" ref="H43:H74" si="4">ROUND(F43*G43,2)</f>
        <v>0</v>
      </c>
      <c r="I43" s="10">
        <f t="shared" si="2"/>
        <v>0</v>
      </c>
    </row>
    <row r="44" spans="1:9" x14ac:dyDescent="0.3">
      <c r="A44" s="8" t="s">
        <v>50</v>
      </c>
      <c r="B44" s="29" t="s">
        <v>132</v>
      </c>
      <c r="C44" s="30" t="s">
        <v>88</v>
      </c>
      <c r="D44" s="31">
        <v>30</v>
      </c>
      <c r="E44" s="9"/>
      <c r="F44" s="12">
        <f t="shared" si="3"/>
        <v>0</v>
      </c>
      <c r="G44" s="11"/>
      <c r="H44" s="12">
        <f t="shared" si="4"/>
        <v>0</v>
      </c>
      <c r="I44" s="10">
        <f t="shared" si="2"/>
        <v>0</v>
      </c>
    </row>
    <row r="45" spans="1:9" x14ac:dyDescent="0.3">
      <c r="A45" s="8" t="s">
        <v>51</v>
      </c>
      <c r="B45" s="29" t="s">
        <v>133</v>
      </c>
      <c r="C45" s="30" t="s">
        <v>88</v>
      </c>
      <c r="D45" s="31">
        <v>30</v>
      </c>
      <c r="E45" s="9"/>
      <c r="F45" s="12">
        <f t="shared" si="3"/>
        <v>0</v>
      </c>
      <c r="G45" s="11"/>
      <c r="H45" s="12">
        <f t="shared" si="4"/>
        <v>0</v>
      </c>
      <c r="I45" s="10">
        <f t="shared" si="2"/>
        <v>0</v>
      </c>
    </row>
    <row r="46" spans="1:9" x14ac:dyDescent="0.3">
      <c r="A46" s="8" t="s">
        <v>52</v>
      </c>
      <c r="B46" s="29" t="s">
        <v>134</v>
      </c>
      <c r="C46" s="30" t="s">
        <v>88</v>
      </c>
      <c r="D46" s="31">
        <v>30</v>
      </c>
      <c r="E46" s="9"/>
      <c r="F46" s="12">
        <f t="shared" si="3"/>
        <v>0</v>
      </c>
      <c r="G46" s="11"/>
      <c r="H46" s="12">
        <f t="shared" si="4"/>
        <v>0</v>
      </c>
      <c r="I46" s="10">
        <f t="shared" si="2"/>
        <v>0</v>
      </c>
    </row>
    <row r="47" spans="1:9" x14ac:dyDescent="0.3">
      <c r="A47" s="8" t="s">
        <v>53</v>
      </c>
      <c r="B47" s="29" t="s">
        <v>135</v>
      </c>
      <c r="C47" s="30" t="s">
        <v>88</v>
      </c>
      <c r="D47" s="31">
        <v>30</v>
      </c>
      <c r="E47" s="9"/>
      <c r="F47" s="12">
        <f t="shared" si="3"/>
        <v>0</v>
      </c>
      <c r="G47" s="11"/>
      <c r="H47" s="12">
        <f t="shared" si="4"/>
        <v>0</v>
      </c>
      <c r="I47" s="10">
        <f t="shared" si="2"/>
        <v>0</v>
      </c>
    </row>
    <row r="48" spans="1:9" x14ac:dyDescent="0.3">
      <c r="A48" s="8" t="s">
        <v>54</v>
      </c>
      <c r="B48" s="29" t="s">
        <v>136</v>
      </c>
      <c r="C48" s="30" t="s">
        <v>88</v>
      </c>
      <c r="D48" s="31">
        <v>30</v>
      </c>
      <c r="E48" s="9"/>
      <c r="F48" s="12">
        <f t="shared" si="3"/>
        <v>0</v>
      </c>
      <c r="G48" s="11"/>
      <c r="H48" s="12">
        <f t="shared" si="4"/>
        <v>0</v>
      </c>
      <c r="I48" s="10">
        <f t="shared" si="2"/>
        <v>0</v>
      </c>
    </row>
    <row r="49" spans="1:9" x14ac:dyDescent="0.3">
      <c r="A49" s="8" t="s">
        <v>55</v>
      </c>
      <c r="B49" s="29" t="s">
        <v>137</v>
      </c>
      <c r="C49" s="30" t="s">
        <v>88</v>
      </c>
      <c r="D49" s="31">
        <v>10</v>
      </c>
      <c r="E49" s="9"/>
      <c r="F49" s="12">
        <f t="shared" si="3"/>
        <v>0</v>
      </c>
      <c r="G49" s="11"/>
      <c r="H49" s="12">
        <f t="shared" si="4"/>
        <v>0</v>
      </c>
      <c r="I49" s="10">
        <f t="shared" si="2"/>
        <v>0</v>
      </c>
    </row>
    <row r="50" spans="1:9" x14ac:dyDescent="0.3">
      <c r="A50" s="8" t="s">
        <v>56</v>
      </c>
      <c r="B50" s="29" t="s">
        <v>138</v>
      </c>
      <c r="C50" s="30" t="s">
        <v>88</v>
      </c>
      <c r="D50" s="31">
        <v>20</v>
      </c>
      <c r="E50" s="9"/>
      <c r="F50" s="12">
        <f t="shared" si="3"/>
        <v>0</v>
      </c>
      <c r="G50" s="11"/>
      <c r="H50" s="12">
        <f t="shared" si="4"/>
        <v>0</v>
      </c>
      <c r="I50" s="10">
        <f t="shared" si="2"/>
        <v>0</v>
      </c>
    </row>
    <row r="51" spans="1:9" x14ac:dyDescent="0.3">
      <c r="A51" s="8" t="s">
        <v>57</v>
      </c>
      <c r="B51" s="29" t="s">
        <v>139</v>
      </c>
      <c r="C51" s="30" t="s">
        <v>88</v>
      </c>
      <c r="D51" s="31">
        <v>10</v>
      </c>
      <c r="E51" s="9"/>
      <c r="F51" s="12">
        <f t="shared" si="3"/>
        <v>0</v>
      </c>
      <c r="G51" s="11"/>
      <c r="H51" s="12">
        <f t="shared" si="4"/>
        <v>0</v>
      </c>
      <c r="I51" s="10">
        <f t="shared" si="2"/>
        <v>0</v>
      </c>
    </row>
    <row r="52" spans="1:9" x14ac:dyDescent="0.3">
      <c r="A52" s="8" t="s">
        <v>58</v>
      </c>
      <c r="B52" s="29" t="s">
        <v>140</v>
      </c>
      <c r="C52" s="30" t="s">
        <v>88</v>
      </c>
      <c r="D52" s="31">
        <v>20</v>
      </c>
      <c r="E52" s="9"/>
      <c r="F52" s="12">
        <f t="shared" si="3"/>
        <v>0</v>
      </c>
      <c r="G52" s="11"/>
      <c r="H52" s="12">
        <f t="shared" si="4"/>
        <v>0</v>
      </c>
      <c r="I52" s="10">
        <f t="shared" si="2"/>
        <v>0</v>
      </c>
    </row>
    <row r="53" spans="1:9" x14ac:dyDescent="0.3">
      <c r="A53" s="8" t="s">
        <v>59</v>
      </c>
      <c r="B53" s="29" t="s">
        <v>141</v>
      </c>
      <c r="C53" s="30" t="s">
        <v>88</v>
      </c>
      <c r="D53" s="31">
        <v>40</v>
      </c>
      <c r="E53" s="9"/>
      <c r="F53" s="12">
        <f t="shared" si="3"/>
        <v>0</v>
      </c>
      <c r="G53" s="11"/>
      <c r="H53" s="12">
        <f t="shared" si="4"/>
        <v>0</v>
      </c>
      <c r="I53" s="10">
        <f t="shared" si="2"/>
        <v>0</v>
      </c>
    </row>
    <row r="54" spans="1:9" x14ac:dyDescent="0.3">
      <c r="A54" s="8" t="s">
        <v>60</v>
      </c>
      <c r="B54" s="29" t="s">
        <v>142</v>
      </c>
      <c r="C54" s="30" t="s">
        <v>99</v>
      </c>
      <c r="D54" s="31">
        <v>40</v>
      </c>
      <c r="E54" s="9"/>
      <c r="F54" s="12">
        <f t="shared" si="3"/>
        <v>0</v>
      </c>
      <c r="G54" s="11"/>
      <c r="H54" s="12">
        <f t="shared" si="4"/>
        <v>0</v>
      </c>
      <c r="I54" s="10">
        <f t="shared" si="2"/>
        <v>0</v>
      </c>
    </row>
    <row r="55" spans="1:9" x14ac:dyDescent="0.3">
      <c r="A55" s="8" t="s">
        <v>61</v>
      </c>
      <c r="B55" s="29" t="s">
        <v>143</v>
      </c>
      <c r="C55" s="30" t="s">
        <v>99</v>
      </c>
      <c r="D55" s="31">
        <v>40</v>
      </c>
      <c r="E55" s="9"/>
      <c r="F55" s="12">
        <f t="shared" si="3"/>
        <v>0</v>
      </c>
      <c r="G55" s="11"/>
      <c r="H55" s="12">
        <f t="shared" si="4"/>
        <v>0</v>
      </c>
      <c r="I55" s="10">
        <f t="shared" si="2"/>
        <v>0</v>
      </c>
    </row>
    <row r="56" spans="1:9" x14ac:dyDescent="0.3">
      <c r="A56" s="8" t="s">
        <v>62</v>
      </c>
      <c r="B56" s="29" t="s">
        <v>144</v>
      </c>
      <c r="C56" s="30" t="s">
        <v>108</v>
      </c>
      <c r="D56" s="31">
        <v>100</v>
      </c>
      <c r="E56" s="9"/>
      <c r="F56" s="12">
        <f t="shared" si="3"/>
        <v>0</v>
      </c>
      <c r="G56" s="11"/>
      <c r="H56" s="12">
        <f t="shared" si="4"/>
        <v>0</v>
      </c>
      <c r="I56" s="10">
        <f t="shared" si="2"/>
        <v>0</v>
      </c>
    </row>
    <row r="57" spans="1:9" x14ac:dyDescent="0.3">
      <c r="A57" s="8" t="s">
        <v>63</v>
      </c>
      <c r="B57" s="29" t="s">
        <v>145</v>
      </c>
      <c r="C57" s="30" t="s">
        <v>88</v>
      </c>
      <c r="D57" s="31">
        <v>50</v>
      </c>
      <c r="E57" s="9"/>
      <c r="F57" s="12">
        <f t="shared" si="3"/>
        <v>0</v>
      </c>
      <c r="G57" s="11"/>
      <c r="H57" s="12">
        <f t="shared" si="4"/>
        <v>0</v>
      </c>
      <c r="I57" s="10">
        <f t="shared" si="2"/>
        <v>0</v>
      </c>
    </row>
    <row r="58" spans="1:9" x14ac:dyDescent="0.3">
      <c r="A58" s="8" t="s">
        <v>64</v>
      </c>
      <c r="B58" s="29" t="s">
        <v>146</v>
      </c>
      <c r="C58" s="30" t="s">
        <v>88</v>
      </c>
      <c r="D58" s="31">
        <v>30</v>
      </c>
      <c r="E58" s="9"/>
      <c r="F58" s="12">
        <f t="shared" si="3"/>
        <v>0</v>
      </c>
      <c r="G58" s="11"/>
      <c r="H58" s="12">
        <f t="shared" si="4"/>
        <v>0</v>
      </c>
      <c r="I58" s="10">
        <f t="shared" si="2"/>
        <v>0</v>
      </c>
    </row>
    <row r="59" spans="1:9" x14ac:dyDescent="0.3">
      <c r="A59" s="8" t="s">
        <v>65</v>
      </c>
      <c r="B59" s="29" t="s">
        <v>147</v>
      </c>
      <c r="C59" s="30" t="s">
        <v>88</v>
      </c>
      <c r="D59" s="31">
        <v>20</v>
      </c>
      <c r="E59" s="9"/>
      <c r="F59" s="12">
        <f t="shared" si="3"/>
        <v>0</v>
      </c>
      <c r="G59" s="11"/>
      <c r="H59" s="12">
        <f t="shared" si="4"/>
        <v>0</v>
      </c>
      <c r="I59" s="10">
        <f t="shared" si="2"/>
        <v>0</v>
      </c>
    </row>
    <row r="60" spans="1:9" x14ac:dyDescent="0.3">
      <c r="A60" s="8" t="s">
        <v>66</v>
      </c>
      <c r="B60" s="29" t="s">
        <v>148</v>
      </c>
      <c r="C60" s="30" t="s">
        <v>88</v>
      </c>
      <c r="D60" s="31">
        <v>200</v>
      </c>
      <c r="E60" s="9"/>
      <c r="F60" s="12">
        <f t="shared" si="3"/>
        <v>0</v>
      </c>
      <c r="G60" s="11"/>
      <c r="H60" s="12">
        <f t="shared" si="4"/>
        <v>0</v>
      </c>
      <c r="I60" s="10">
        <f t="shared" si="2"/>
        <v>0</v>
      </c>
    </row>
    <row r="61" spans="1:9" x14ac:dyDescent="0.3">
      <c r="A61" s="8" t="s">
        <v>67</v>
      </c>
      <c r="B61" s="29" t="s">
        <v>149</v>
      </c>
      <c r="C61" s="30" t="s">
        <v>88</v>
      </c>
      <c r="D61" s="31">
        <v>10</v>
      </c>
      <c r="E61" s="9"/>
      <c r="F61" s="12">
        <f t="shared" si="3"/>
        <v>0</v>
      </c>
      <c r="G61" s="11"/>
      <c r="H61" s="12">
        <f t="shared" si="4"/>
        <v>0</v>
      </c>
      <c r="I61" s="10">
        <f t="shared" si="2"/>
        <v>0</v>
      </c>
    </row>
    <row r="62" spans="1:9" x14ac:dyDescent="0.3">
      <c r="A62" s="8" t="s">
        <v>68</v>
      </c>
      <c r="B62" s="29" t="s">
        <v>150</v>
      </c>
      <c r="C62" s="30" t="s">
        <v>108</v>
      </c>
      <c r="D62" s="31">
        <v>100</v>
      </c>
      <c r="E62" s="9"/>
      <c r="F62" s="12">
        <f t="shared" si="3"/>
        <v>0</v>
      </c>
      <c r="G62" s="11"/>
      <c r="H62" s="12">
        <f t="shared" si="4"/>
        <v>0</v>
      </c>
      <c r="I62" s="10">
        <f t="shared" si="2"/>
        <v>0</v>
      </c>
    </row>
    <row r="63" spans="1:9" x14ac:dyDescent="0.3">
      <c r="A63" s="8" t="s">
        <v>69</v>
      </c>
      <c r="B63" s="29" t="s">
        <v>151</v>
      </c>
      <c r="C63" s="30" t="s">
        <v>108</v>
      </c>
      <c r="D63" s="31">
        <v>300</v>
      </c>
      <c r="E63" s="9"/>
      <c r="F63" s="12">
        <f t="shared" si="3"/>
        <v>0</v>
      </c>
      <c r="G63" s="11"/>
      <c r="H63" s="12">
        <f t="shared" si="4"/>
        <v>0</v>
      </c>
      <c r="I63" s="10">
        <f t="shared" si="2"/>
        <v>0</v>
      </c>
    </row>
    <row r="64" spans="1:9" x14ac:dyDescent="0.3">
      <c r="A64" s="8" t="s">
        <v>70</v>
      </c>
      <c r="B64" s="29" t="s">
        <v>152</v>
      </c>
      <c r="C64" s="30" t="s">
        <v>108</v>
      </c>
      <c r="D64" s="31">
        <v>300</v>
      </c>
      <c r="E64" s="9"/>
      <c r="F64" s="12">
        <f t="shared" si="3"/>
        <v>0</v>
      </c>
      <c r="G64" s="11"/>
      <c r="H64" s="12">
        <f t="shared" si="4"/>
        <v>0</v>
      </c>
      <c r="I64" s="10">
        <f t="shared" si="2"/>
        <v>0</v>
      </c>
    </row>
    <row r="65" spans="1:9" x14ac:dyDescent="0.3">
      <c r="A65" s="8" t="s">
        <v>71</v>
      </c>
      <c r="B65" s="29" t="s">
        <v>153</v>
      </c>
      <c r="C65" s="30" t="s">
        <v>88</v>
      </c>
      <c r="D65" s="31">
        <v>200</v>
      </c>
      <c r="E65" s="9"/>
      <c r="F65" s="12">
        <f t="shared" si="3"/>
        <v>0</v>
      </c>
      <c r="G65" s="11"/>
      <c r="H65" s="12">
        <f t="shared" si="4"/>
        <v>0</v>
      </c>
      <c r="I65" s="10">
        <f t="shared" si="2"/>
        <v>0</v>
      </c>
    </row>
    <row r="66" spans="1:9" x14ac:dyDescent="0.3">
      <c r="A66" s="8" t="s">
        <v>72</v>
      </c>
      <c r="B66" s="29" t="s">
        <v>154</v>
      </c>
      <c r="C66" s="30" t="s">
        <v>88</v>
      </c>
      <c r="D66" s="31">
        <v>400</v>
      </c>
      <c r="E66" s="9"/>
      <c r="F66" s="12">
        <f t="shared" si="3"/>
        <v>0</v>
      </c>
      <c r="G66" s="11"/>
      <c r="H66" s="12">
        <f t="shared" si="4"/>
        <v>0</v>
      </c>
      <c r="I66" s="10">
        <f t="shared" si="2"/>
        <v>0</v>
      </c>
    </row>
    <row r="67" spans="1:9" x14ac:dyDescent="0.3">
      <c r="A67" s="8" t="s">
        <v>73</v>
      </c>
      <c r="B67" s="29" t="s">
        <v>155</v>
      </c>
      <c r="C67" s="30" t="s">
        <v>88</v>
      </c>
      <c r="D67" s="31">
        <v>250</v>
      </c>
      <c r="E67" s="9"/>
      <c r="F67" s="12">
        <f t="shared" si="3"/>
        <v>0</v>
      </c>
      <c r="G67" s="11"/>
      <c r="H67" s="12">
        <f t="shared" si="4"/>
        <v>0</v>
      </c>
      <c r="I67" s="10">
        <f t="shared" si="2"/>
        <v>0</v>
      </c>
    </row>
    <row r="68" spans="1:9" x14ac:dyDescent="0.3">
      <c r="A68" s="8" t="s">
        <v>74</v>
      </c>
      <c r="B68" s="29" t="s">
        <v>156</v>
      </c>
      <c r="C68" s="30" t="s">
        <v>88</v>
      </c>
      <c r="D68" s="31">
        <v>5</v>
      </c>
      <c r="E68" s="9"/>
      <c r="F68" s="12">
        <f t="shared" si="3"/>
        <v>0</v>
      </c>
      <c r="G68" s="11"/>
      <c r="H68" s="12">
        <f t="shared" si="4"/>
        <v>0</v>
      </c>
      <c r="I68" s="10">
        <f t="shared" si="2"/>
        <v>0</v>
      </c>
    </row>
    <row r="69" spans="1:9" x14ac:dyDescent="0.3">
      <c r="A69" s="8" t="s">
        <v>75</v>
      </c>
      <c r="B69" s="29" t="s">
        <v>157</v>
      </c>
      <c r="C69" s="30" t="s">
        <v>88</v>
      </c>
      <c r="D69" s="31">
        <v>30</v>
      </c>
      <c r="E69" s="9"/>
      <c r="F69" s="12">
        <f t="shared" si="3"/>
        <v>0</v>
      </c>
      <c r="G69" s="11"/>
      <c r="H69" s="12">
        <f t="shared" si="4"/>
        <v>0</v>
      </c>
      <c r="I69" s="10">
        <f t="shared" si="2"/>
        <v>0</v>
      </c>
    </row>
    <row r="70" spans="1:9" x14ac:dyDescent="0.3">
      <c r="A70" s="8" t="s">
        <v>76</v>
      </c>
      <c r="B70" s="29" t="s">
        <v>158</v>
      </c>
      <c r="C70" s="30" t="s">
        <v>88</v>
      </c>
      <c r="D70" s="31">
        <v>30</v>
      </c>
      <c r="E70" s="9"/>
      <c r="F70" s="12">
        <f t="shared" si="3"/>
        <v>0</v>
      </c>
      <c r="G70" s="11"/>
      <c r="H70" s="12">
        <f t="shared" si="4"/>
        <v>0</v>
      </c>
      <c r="I70" s="10">
        <f t="shared" si="2"/>
        <v>0</v>
      </c>
    </row>
    <row r="71" spans="1:9" x14ac:dyDescent="0.3">
      <c r="A71" s="8" t="s">
        <v>77</v>
      </c>
      <c r="B71" s="29" t="s">
        <v>159</v>
      </c>
      <c r="C71" s="30" t="s">
        <v>88</v>
      </c>
      <c r="D71" s="31">
        <v>10</v>
      </c>
      <c r="E71" s="9"/>
      <c r="F71" s="12">
        <f t="shared" si="3"/>
        <v>0</v>
      </c>
      <c r="G71" s="11"/>
      <c r="H71" s="12">
        <f t="shared" si="4"/>
        <v>0</v>
      </c>
      <c r="I71" s="10">
        <f t="shared" si="2"/>
        <v>0</v>
      </c>
    </row>
    <row r="72" spans="1:9" x14ac:dyDescent="0.3">
      <c r="A72" s="8" t="s">
        <v>78</v>
      </c>
      <c r="B72" s="29" t="s">
        <v>160</v>
      </c>
      <c r="C72" s="30" t="s">
        <v>88</v>
      </c>
      <c r="D72" s="31">
        <v>20</v>
      </c>
      <c r="E72" s="9"/>
      <c r="F72" s="12">
        <f t="shared" si="3"/>
        <v>0</v>
      </c>
      <c r="G72" s="11"/>
      <c r="H72" s="12">
        <f t="shared" si="4"/>
        <v>0</v>
      </c>
      <c r="I72" s="10">
        <f t="shared" si="2"/>
        <v>0</v>
      </c>
    </row>
    <row r="73" spans="1:9" x14ac:dyDescent="0.3">
      <c r="A73" s="8" t="s">
        <v>79</v>
      </c>
      <c r="B73" s="29" t="s">
        <v>161</v>
      </c>
      <c r="C73" s="30" t="s">
        <v>88</v>
      </c>
      <c r="D73" s="31">
        <v>20</v>
      </c>
      <c r="E73" s="9"/>
      <c r="F73" s="12">
        <f t="shared" si="3"/>
        <v>0</v>
      </c>
      <c r="G73" s="11"/>
      <c r="H73" s="12">
        <f t="shared" si="4"/>
        <v>0</v>
      </c>
      <c r="I73" s="10">
        <f t="shared" si="2"/>
        <v>0</v>
      </c>
    </row>
    <row r="74" spans="1:9" x14ac:dyDescent="0.3">
      <c r="A74" s="8" t="s">
        <v>80</v>
      </c>
      <c r="B74" s="29" t="s">
        <v>162</v>
      </c>
      <c r="C74" s="30" t="s">
        <v>88</v>
      </c>
      <c r="D74" s="31">
        <v>20</v>
      </c>
      <c r="E74" s="9"/>
      <c r="F74" s="12">
        <f t="shared" si="3"/>
        <v>0</v>
      </c>
      <c r="G74" s="11"/>
      <c r="H74" s="12">
        <f t="shared" si="4"/>
        <v>0</v>
      </c>
      <c r="I74" s="10">
        <f t="shared" si="2"/>
        <v>0</v>
      </c>
    </row>
    <row r="75" spans="1:9" x14ac:dyDescent="0.3">
      <c r="A75" s="8" t="s">
        <v>81</v>
      </c>
      <c r="B75" s="29" t="s">
        <v>163</v>
      </c>
      <c r="C75" s="30" t="s">
        <v>88</v>
      </c>
      <c r="D75" s="31">
        <v>5</v>
      </c>
      <c r="E75" s="9"/>
      <c r="F75" s="12">
        <f t="shared" ref="F75:F76" si="5">ROUND(D75*E75,2)</f>
        <v>0</v>
      </c>
      <c r="G75" s="11"/>
      <c r="H75" s="12">
        <f t="shared" ref="H75:H76" si="6">ROUND(F75*G75,2)</f>
        <v>0</v>
      </c>
      <c r="I75" s="10">
        <f t="shared" si="2"/>
        <v>0</v>
      </c>
    </row>
    <row r="76" spans="1:9" x14ac:dyDescent="0.3">
      <c r="A76" s="8" t="s">
        <v>82</v>
      </c>
      <c r="B76" s="29" t="s">
        <v>164</v>
      </c>
      <c r="C76" s="30" t="s">
        <v>88</v>
      </c>
      <c r="D76" s="31">
        <v>50</v>
      </c>
      <c r="E76" s="9"/>
      <c r="F76" s="12">
        <f t="shared" si="5"/>
        <v>0</v>
      </c>
      <c r="G76" s="11"/>
      <c r="H76" s="12">
        <f t="shared" si="6"/>
        <v>0</v>
      </c>
      <c r="I76" s="10">
        <f t="shared" ref="I76" si="7">ROUND(F76+H76,2)</f>
        <v>0</v>
      </c>
    </row>
    <row r="77" spans="1:9" x14ac:dyDescent="0.3">
      <c r="A77" s="8" t="s">
        <v>83</v>
      </c>
      <c r="B77" s="29" t="s">
        <v>165</v>
      </c>
      <c r="C77" s="30" t="s">
        <v>97</v>
      </c>
      <c r="D77" s="31">
        <v>500</v>
      </c>
      <c r="E77" s="9"/>
      <c r="F77" s="12">
        <f t="shared" ref="F77:F81" si="8">ROUND(D77*E77,2)</f>
        <v>0</v>
      </c>
      <c r="G77" s="11"/>
      <c r="H77" s="12">
        <f t="shared" ref="H77:H81" si="9">ROUND(F77*G77,2)</f>
        <v>0</v>
      </c>
      <c r="I77" s="10">
        <f t="shared" ref="I77:I81" si="10">ROUND(F77+H77,2)</f>
        <v>0</v>
      </c>
    </row>
    <row r="78" spans="1:9" x14ac:dyDescent="0.3">
      <c r="A78" s="8" t="s">
        <v>91</v>
      </c>
      <c r="B78" s="29" t="s">
        <v>166</v>
      </c>
      <c r="C78" s="30" t="s">
        <v>97</v>
      </c>
      <c r="D78" s="31">
        <v>300</v>
      </c>
      <c r="E78" s="9"/>
      <c r="F78" s="12">
        <f t="shared" si="8"/>
        <v>0</v>
      </c>
      <c r="G78" s="11"/>
      <c r="H78" s="12">
        <f t="shared" si="9"/>
        <v>0</v>
      </c>
      <c r="I78" s="10">
        <f t="shared" si="10"/>
        <v>0</v>
      </c>
    </row>
    <row r="79" spans="1:9" x14ac:dyDescent="0.3">
      <c r="A79" s="8" t="s">
        <v>92</v>
      </c>
      <c r="B79" s="29" t="s">
        <v>167</v>
      </c>
      <c r="C79" s="30" t="s">
        <v>97</v>
      </c>
      <c r="D79" s="31">
        <v>100</v>
      </c>
      <c r="E79" s="9"/>
      <c r="F79" s="12">
        <f t="shared" si="8"/>
        <v>0</v>
      </c>
      <c r="G79" s="11"/>
      <c r="H79" s="12">
        <f t="shared" si="9"/>
        <v>0</v>
      </c>
      <c r="I79" s="10">
        <f t="shared" si="10"/>
        <v>0</v>
      </c>
    </row>
    <row r="80" spans="1:9" x14ac:dyDescent="0.3">
      <c r="A80" s="8" t="s">
        <v>93</v>
      </c>
      <c r="B80" s="29" t="s">
        <v>168</v>
      </c>
      <c r="C80" s="30" t="s">
        <v>97</v>
      </c>
      <c r="D80" s="31">
        <v>1000</v>
      </c>
      <c r="E80" s="9"/>
      <c r="F80" s="12">
        <f t="shared" si="8"/>
        <v>0</v>
      </c>
      <c r="G80" s="11"/>
      <c r="H80" s="12">
        <f t="shared" si="9"/>
        <v>0</v>
      </c>
      <c r="I80" s="10">
        <f t="shared" si="10"/>
        <v>0</v>
      </c>
    </row>
    <row r="81" spans="1:9" x14ac:dyDescent="0.3">
      <c r="A81" s="8" t="s">
        <v>94</v>
      </c>
      <c r="B81" s="29" t="s">
        <v>169</v>
      </c>
      <c r="C81" s="30" t="s">
        <v>97</v>
      </c>
      <c r="D81" s="31">
        <v>1000</v>
      </c>
      <c r="E81" s="9"/>
      <c r="F81" s="12">
        <f t="shared" si="8"/>
        <v>0</v>
      </c>
      <c r="G81" s="11"/>
      <c r="H81" s="12">
        <f t="shared" si="9"/>
        <v>0</v>
      </c>
      <c r="I81" s="10">
        <f t="shared" si="10"/>
        <v>0</v>
      </c>
    </row>
    <row r="82" spans="1:9" x14ac:dyDescent="0.3">
      <c r="A82" s="26" t="s">
        <v>0</v>
      </c>
      <c r="B82" s="27"/>
      <c r="C82" s="27"/>
      <c r="D82" s="27"/>
      <c r="E82" s="28"/>
      <c r="F82" s="13">
        <f>ROUND(SUM(F11:F81),2)</f>
        <v>0</v>
      </c>
      <c r="G82" s="14"/>
      <c r="H82" s="13">
        <f>ROUND(SUM(H11:H81),2)</f>
        <v>0</v>
      </c>
      <c r="I82" s="13">
        <f>ROUND(SUM(I11:I81),2)</f>
        <v>0</v>
      </c>
    </row>
    <row r="83" spans="1:9" ht="20.399999999999999" customHeight="1" x14ac:dyDescent="0.3"/>
    <row r="84" spans="1:9" ht="33" customHeight="1" x14ac:dyDescent="0.3">
      <c r="C84" s="5"/>
      <c r="D84" s="4"/>
      <c r="E84" s="16" t="s">
        <v>89</v>
      </c>
      <c r="F84" s="16"/>
      <c r="G84" s="16"/>
      <c r="H84" s="16"/>
      <c r="I84" s="16"/>
    </row>
  </sheetData>
  <sheetProtection password="CC3D" sheet="1" objects="1" scenarios="1" formatCells="0" formatColumns="0" formatRows="0" insertColumns="0" insertRows="0" insertHyperlinks="0" deleteColumns="0" deleteRows="0" sort="0" autoFilter="0" pivotTables="0"/>
  <mergeCells count="9">
    <mergeCell ref="E84:I84"/>
    <mergeCell ref="H1:I1"/>
    <mergeCell ref="A4:B4"/>
    <mergeCell ref="C4:I4"/>
    <mergeCell ref="A8:I8"/>
    <mergeCell ref="H2:I2"/>
    <mergeCell ref="A5:B5"/>
    <mergeCell ref="A7:I7"/>
    <mergeCell ref="A82:E82"/>
  </mergeCells>
  <printOptions horizontalCentered="1"/>
  <pageMargins left="0.23622047244094491" right="0.23622047244094491" top="0.35433070866141736" bottom="0.35433070866141736" header="0.11811023622047245" footer="0.11811023622047245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Część 1 - OSSW w Popowie</vt:lpstr>
      <vt:lpstr>'Część 1 - OSSW w Popowie'!Obszar_wydruku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</dc:creator>
  <cp:lastModifiedBy>Mateusz Puchalski</cp:lastModifiedBy>
  <cp:lastPrinted>2026-03-03T10:36:05Z</cp:lastPrinted>
  <dcterms:created xsi:type="dcterms:W3CDTF">2021-11-10T12:04:40Z</dcterms:created>
  <dcterms:modified xsi:type="dcterms:W3CDTF">2026-03-05T12:35:10Z</dcterms:modified>
</cp:coreProperties>
</file>